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OR00000BNONT002.d01.uadf.cz\GR_O15\2026\Soutěže 2026\7-Matuszná 2026\NI zatáčečka univerzální\ZD\"/>
    </mc:Choice>
  </mc:AlternateContent>
  <xr:revisionPtr revIDLastSave="0" documentId="13_ncr:1_{C1444C7A-3415-4A7D-85D4-714FFDC68F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táčečka univerzáln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22" i="1" s="1"/>
  <c r="F23" i="1" l="1"/>
  <c r="F24" i="1" s="1"/>
</calcChain>
</file>

<file path=xl/sharedStrings.xml><?xml version="1.0" encoding="utf-8"?>
<sst xmlns="http://schemas.openxmlformats.org/spreadsheetml/2006/main" count="31" uniqueCount="27">
  <si>
    <t>Poř. č.</t>
  </si>
  <si>
    <t>Název položky</t>
  </si>
  <si>
    <t>m.j.</t>
  </si>
  <si>
    <t>výměra</t>
  </si>
  <si>
    <t>jed. cena</t>
  </si>
  <si>
    <t>cena celkem Kč</t>
  </si>
  <si>
    <t>Celkem cena bez DPH</t>
  </si>
  <si>
    <t>DPH 21%</t>
  </si>
  <si>
    <t>Celkem cena s DPH</t>
  </si>
  <si>
    <t>Uchazeč:</t>
  </si>
  <si>
    <t>Zadavatel:</t>
  </si>
  <si>
    <t>CZ70994234</t>
  </si>
  <si>
    <t>IČ:</t>
  </si>
  <si>
    <t>DIČ:</t>
  </si>
  <si>
    <t>Vyplní uchazeč</t>
  </si>
  <si>
    <t>Správa železnic, státní organizace</t>
  </si>
  <si>
    <t>sada</t>
  </si>
  <si>
    <t>Soupis dodávek</t>
  </si>
  <si>
    <t>Dodávka  obsahuje:</t>
  </si>
  <si>
    <t>Název: "zatáčečka univerzální "</t>
  </si>
  <si>
    <t>zatáčečka univerzální</t>
  </si>
  <si>
    <t>Dodávka  zatáčečka univerzální</t>
  </si>
  <si>
    <r>
      <t>-zatáčečka univerzální 1</t>
    </r>
    <r>
      <rPr>
        <b/>
        <sz val="11"/>
        <color theme="1"/>
        <rFont val="Calibri"/>
        <family val="2"/>
        <charset val="238"/>
        <scheme val="minor"/>
      </rPr>
      <t xml:space="preserve"> ks</t>
    </r>
  </si>
  <si>
    <r>
      <t>-utahovací nástavec šestihran 38mm  1</t>
    </r>
    <r>
      <rPr>
        <b/>
        <sz val="11"/>
        <color theme="1"/>
        <rFont val="Calibri"/>
        <family val="2"/>
        <charset val="238"/>
        <scheme val="minor"/>
      </rPr>
      <t xml:space="preserve"> ks</t>
    </r>
  </si>
  <si>
    <r>
      <t>-utahovací nástavec obdélník 24x20 mm  1</t>
    </r>
    <r>
      <rPr>
        <b/>
        <sz val="11"/>
        <color theme="1"/>
        <rFont val="Calibri"/>
        <family val="2"/>
        <charset val="238"/>
        <scheme val="minor"/>
      </rPr>
      <t xml:space="preserve"> ks</t>
    </r>
  </si>
  <si>
    <r>
      <t xml:space="preserve">-prodloužení pro nástavec šestihran </t>
    </r>
    <r>
      <rPr>
        <b/>
        <sz val="11"/>
        <color theme="1"/>
        <rFont val="Calibri"/>
        <family val="2"/>
        <charset val="238"/>
        <scheme val="minor"/>
      </rPr>
      <t>1 ks</t>
    </r>
  </si>
  <si>
    <r>
      <t xml:space="preserve">- prodloužení pro nástavec obdélník </t>
    </r>
    <r>
      <rPr>
        <b/>
        <sz val="11"/>
        <color theme="1"/>
        <rFont val="Calibri"/>
        <family val="2"/>
        <charset val="238"/>
        <scheme val="minor"/>
      </rPr>
      <t>1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</si>
</sst>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45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6" xfId="0" applyFont="1" applyBorder="1" applyAlignment="1">
      <alignment horizontal="justify"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7" xfId="0" applyFill="1" applyBorder="1"/>
    <xf numFmtId="44" fontId="0" fillId="3" borderId="7" xfId="1" applyNumberFormat="1" applyFont="1" applyFill="1" applyBorder="1"/>
    <xf numFmtId="164" fontId="0" fillId="3" borderId="7" xfId="1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14" xfId="0" applyFill="1" applyBorder="1"/>
    <xf numFmtId="0" fontId="0" fillId="3" borderId="3" xfId="0" applyFill="1" applyBorder="1"/>
    <xf numFmtId="7" fontId="0" fillId="3" borderId="5" xfId="1" applyNumberFormat="1" applyFont="1" applyFill="1" applyBorder="1" applyAlignment="1">
      <alignment horizontal="right"/>
    </xf>
    <xf numFmtId="4" fontId="0" fillId="0" borderId="9" xfId="0" applyNumberFormat="1" applyBorder="1" applyAlignment="1">
      <alignment vertical="center" wrapText="1"/>
    </xf>
    <xf numFmtId="0" fontId="0" fillId="3" borderId="16" xfId="0" applyFill="1" applyBorder="1"/>
    <xf numFmtId="0" fontId="2" fillId="3" borderId="1" xfId="0" applyFont="1" applyFill="1" applyBorder="1"/>
    <xf numFmtId="44" fontId="2" fillId="3" borderId="1" xfId="1" applyNumberFormat="1" applyFont="1" applyFill="1" applyBorder="1"/>
    <xf numFmtId="164" fontId="2" fillId="3" borderId="1" xfId="1" applyFont="1" applyFill="1" applyBorder="1"/>
    <xf numFmtId="0" fontId="0" fillId="3" borderId="15" xfId="0" applyFill="1" applyBorder="1"/>
    <xf numFmtId="0" fontId="2" fillId="3" borderId="16" xfId="0" applyFont="1" applyFill="1" applyBorder="1"/>
    <xf numFmtId="7" fontId="2" fillId="3" borderId="8" xfId="1" applyNumberFormat="1" applyFont="1" applyFill="1" applyBorder="1" applyAlignment="1">
      <alignment horizontal="right"/>
    </xf>
    <xf numFmtId="0" fontId="2" fillId="4" borderId="3" xfId="0" applyFont="1" applyFill="1" applyBorder="1"/>
    <xf numFmtId="0" fontId="0" fillId="4" borderId="10" xfId="0" applyFill="1" applyBorder="1"/>
    <xf numFmtId="44" fontId="0" fillId="4" borderId="10" xfId="1" applyNumberFormat="1" applyFont="1" applyFill="1" applyBorder="1"/>
    <xf numFmtId="164" fontId="0" fillId="4" borderId="10" xfId="1" applyFont="1" applyFill="1" applyBorder="1"/>
    <xf numFmtId="7" fontId="2" fillId="4" borderId="13" xfId="1" applyNumberFormat="1" applyFont="1" applyFill="1" applyBorder="1"/>
    <xf numFmtId="0" fontId="4" fillId="3" borderId="1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0" fillId="5" borderId="0" xfId="0" applyFill="1" applyAlignment="1">
      <alignment horizontal="left"/>
    </xf>
    <xf numFmtId="164" fontId="5" fillId="3" borderId="9" xfId="1" applyFont="1" applyFill="1" applyBorder="1" applyAlignment="1">
      <alignment vertical="center"/>
    </xf>
    <xf numFmtId="0" fontId="0" fillId="0" borderId="9" xfId="0" quotePrefix="1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164" fontId="5" fillId="0" borderId="17" xfId="1" applyFont="1" applyFill="1" applyBorder="1" applyAlignment="1">
      <alignment vertical="center"/>
    </xf>
    <xf numFmtId="164" fontId="5" fillId="5" borderId="5" xfId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 wrapText="1"/>
    </xf>
    <xf numFmtId="164" fontId="5" fillId="3" borderId="6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wrapText="1"/>
    </xf>
    <xf numFmtId="0" fontId="2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topLeftCell="A11" workbookViewId="0">
      <selection activeCell="A26" sqref="A26:XFD772"/>
    </sheetView>
  </sheetViews>
  <sheetFormatPr defaultColWidth="9.140625" defaultRowHeight="15" x14ac:dyDescent="0.25"/>
  <cols>
    <col min="1" max="1" width="14.42578125" style="1" customWidth="1"/>
    <col min="2" max="2" width="60.140625" style="1" customWidth="1"/>
    <col min="3" max="3" width="5.42578125" style="1" customWidth="1"/>
    <col min="4" max="4" width="9" style="1" customWidth="1"/>
    <col min="5" max="5" width="15.42578125" style="1" bestFit="1" customWidth="1"/>
    <col min="6" max="6" width="19" style="1" customWidth="1"/>
    <col min="7" max="16384" width="9.140625" style="1"/>
  </cols>
  <sheetData>
    <row r="1" spans="1:6" ht="26.25" x14ac:dyDescent="0.4">
      <c r="A1" s="31" t="s">
        <v>17</v>
      </c>
    </row>
    <row r="3" spans="1:6" x14ac:dyDescent="0.25">
      <c r="A3" s="1" t="s">
        <v>10</v>
      </c>
      <c r="B3" s="1" t="s">
        <v>15</v>
      </c>
    </row>
    <row r="4" spans="1:6" x14ac:dyDescent="0.25">
      <c r="A4" s="1" t="s">
        <v>12</v>
      </c>
      <c r="B4" s="32">
        <v>70994234</v>
      </c>
    </row>
    <row r="5" spans="1:6" x14ac:dyDescent="0.25">
      <c r="A5" s="1" t="s">
        <v>13</v>
      </c>
      <c r="B5" s="32" t="s">
        <v>11</v>
      </c>
    </row>
    <row r="7" spans="1:6" x14ac:dyDescent="0.25">
      <c r="A7" s="1" t="s">
        <v>9</v>
      </c>
      <c r="B7" s="33" t="s">
        <v>14</v>
      </c>
    </row>
    <row r="8" spans="1:6" x14ac:dyDescent="0.25">
      <c r="A8" s="1" t="s">
        <v>12</v>
      </c>
      <c r="B8" s="33" t="s">
        <v>14</v>
      </c>
    </row>
    <row r="9" spans="1:6" x14ac:dyDescent="0.25">
      <c r="A9" s="1" t="s">
        <v>13</v>
      </c>
      <c r="B9" s="33" t="s">
        <v>14</v>
      </c>
    </row>
    <row r="11" spans="1:6" ht="54.75" customHeight="1" thickBot="1" x14ac:dyDescent="0.4">
      <c r="A11" s="41" t="s">
        <v>19</v>
      </c>
      <c r="B11" s="41"/>
      <c r="C11" s="41"/>
      <c r="D11" s="41"/>
      <c r="E11" s="41"/>
      <c r="F11" s="41"/>
    </row>
    <row r="12" spans="1:6" s="2" customFormat="1" ht="15.75" thickBot="1" x14ac:dyDescent="0.3">
      <c r="A12" s="42" t="s">
        <v>20</v>
      </c>
      <c r="B12" s="43"/>
      <c r="C12" s="43"/>
      <c r="D12" s="43"/>
      <c r="E12" s="43"/>
      <c r="F12" s="44"/>
    </row>
    <row r="13" spans="1:6" s="2" customFormat="1" ht="16.5" thickBot="1" x14ac:dyDescent="0.3">
      <c r="A13" s="12" t="s">
        <v>0</v>
      </c>
      <c r="B13" s="30" t="s">
        <v>1</v>
      </c>
      <c r="C13" s="12" t="s">
        <v>2</v>
      </c>
      <c r="D13" s="11" t="s">
        <v>3</v>
      </c>
      <c r="E13" s="13" t="s">
        <v>4</v>
      </c>
      <c r="F13" s="11" t="s">
        <v>5</v>
      </c>
    </row>
    <row r="14" spans="1:6" s="2" customFormat="1" x14ac:dyDescent="0.25">
      <c r="A14" s="3">
        <v>1</v>
      </c>
      <c r="B14" s="5" t="s">
        <v>21</v>
      </c>
      <c r="C14" s="4" t="s">
        <v>16</v>
      </c>
      <c r="D14" s="39">
        <v>2</v>
      </c>
      <c r="E14" s="38"/>
      <c r="F14" s="40">
        <f>E14*D14</f>
        <v>0</v>
      </c>
    </row>
    <row r="15" spans="1:6" s="2" customFormat="1" x14ac:dyDescent="0.25">
      <c r="A15" s="6"/>
      <c r="B15" s="36" t="s">
        <v>18</v>
      </c>
      <c r="C15" s="7"/>
      <c r="D15" s="17"/>
      <c r="E15" s="37"/>
      <c r="F15" s="34"/>
    </row>
    <row r="16" spans="1:6" s="2" customFormat="1" x14ac:dyDescent="0.25">
      <c r="A16" s="6"/>
      <c r="B16" s="35" t="s">
        <v>22</v>
      </c>
      <c r="C16" s="7"/>
      <c r="D16" s="17"/>
      <c r="E16" s="37"/>
      <c r="F16" s="34"/>
    </row>
    <row r="17" spans="1:6" s="2" customFormat="1" x14ac:dyDescent="0.25">
      <c r="A17" s="6"/>
      <c r="B17" s="35" t="s">
        <v>23</v>
      </c>
      <c r="C17" s="7"/>
      <c r="D17" s="17"/>
      <c r="E17" s="37"/>
      <c r="F17" s="34"/>
    </row>
    <row r="18" spans="1:6" s="2" customFormat="1" x14ac:dyDescent="0.25">
      <c r="A18" s="6"/>
      <c r="B18" s="35" t="s">
        <v>24</v>
      </c>
      <c r="C18" s="7"/>
      <c r="D18" s="17"/>
      <c r="E18" s="37"/>
      <c r="F18" s="34"/>
    </row>
    <row r="19" spans="1:6" s="2" customFormat="1" x14ac:dyDescent="0.25">
      <c r="A19" s="6"/>
      <c r="B19" s="35" t="s">
        <v>25</v>
      </c>
      <c r="C19" s="7"/>
      <c r="D19" s="17"/>
      <c r="E19" s="37"/>
      <c r="F19" s="34"/>
    </row>
    <row r="20" spans="1:6" s="2" customFormat="1" x14ac:dyDescent="0.25">
      <c r="A20" s="6"/>
      <c r="B20" s="35" t="s">
        <v>26</v>
      </c>
      <c r="C20" s="7"/>
      <c r="D20" s="17"/>
      <c r="E20" s="37"/>
      <c r="F20" s="34"/>
    </row>
    <row r="21" spans="1:6" s="2" customFormat="1" ht="15.75" thickBot="1" x14ac:dyDescent="0.3">
      <c r="A21" s="6"/>
      <c r="B21" s="35"/>
      <c r="C21" s="7"/>
      <c r="D21" s="17"/>
      <c r="E21" s="37"/>
      <c r="F21" s="34"/>
    </row>
    <row r="22" spans="1:6" s="2" customFormat="1" ht="15.75" thickBot="1" x14ac:dyDescent="0.3">
      <c r="A22" s="15"/>
      <c r="B22" s="25" t="s">
        <v>6</v>
      </c>
      <c r="C22" s="26"/>
      <c r="D22" s="27"/>
      <c r="E22" s="28"/>
      <c r="F22" s="29">
        <f>SUM(F14:F21)</f>
        <v>0</v>
      </c>
    </row>
    <row r="23" spans="1:6" s="2" customFormat="1" x14ac:dyDescent="0.25">
      <c r="A23" s="14"/>
      <c r="B23" s="22" t="s">
        <v>7</v>
      </c>
      <c r="C23" s="8"/>
      <c r="D23" s="9"/>
      <c r="E23" s="10"/>
      <c r="F23" s="16">
        <f>0.21*F22</f>
        <v>0</v>
      </c>
    </row>
    <row r="24" spans="1:6" s="2" customFormat="1" ht="15.75" thickBot="1" x14ac:dyDescent="0.3">
      <c r="A24" s="18"/>
      <c r="B24" s="23" t="s">
        <v>8</v>
      </c>
      <c r="C24" s="19"/>
      <c r="D24" s="20"/>
      <c r="E24" s="21"/>
      <c r="F24" s="24">
        <f>F22+F23</f>
        <v>0</v>
      </c>
    </row>
  </sheetData>
  <mergeCells count="2">
    <mergeCell ref="A11:F11"/>
    <mergeCell ref="A12:F12"/>
  </mergeCells>
  <pageMargins left="0.70866141732283472" right="0.70866141732283472" top="0.78740157480314965" bottom="0.78740157480314965" header="0.31496062992125984" footer="0.31496062992125984"/>
  <pageSetup paperSize="9" scale="81" orientation="landscape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zatáčečka univerzální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Matuszná Veronika, Ing.</cp:lastModifiedBy>
  <cp:lastPrinted>2026-09-09T11:36:49Z</cp:lastPrinted>
  <dcterms:created xsi:type="dcterms:W3CDTF">2018-07-12T07:44:17Z</dcterms:created>
  <dcterms:modified xsi:type="dcterms:W3CDTF">2026-09-09T11:36:58Z</dcterms:modified>
</cp:coreProperties>
</file>